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4" i="1" l="1"/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11" i="1"/>
  <c r="G65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11" i="1"/>
</calcChain>
</file>

<file path=xl/sharedStrings.xml><?xml version="1.0" encoding="utf-8"?>
<sst xmlns="http://schemas.openxmlformats.org/spreadsheetml/2006/main" count="174" uniqueCount="127">
  <si>
    <t>CÓDIGO</t>
  </si>
  <si>
    <t>PRODUCTO</t>
  </si>
  <si>
    <t>L1-001-A</t>
  </si>
  <si>
    <t xml:space="preserve">AMBIENTADOR ABSORBE OLORES </t>
  </si>
  <si>
    <t>L1-001-B</t>
  </si>
  <si>
    <r>
      <t xml:space="preserve">BAYETA  CRUCES SUPERABSORBENTE </t>
    </r>
    <r>
      <rPr>
        <sz val="11"/>
        <color theme="1"/>
        <rFont val="Calibri"/>
        <family val="2"/>
      </rPr>
      <t>(TIPO SPONTEX)</t>
    </r>
  </si>
  <si>
    <t>L1-002-B</t>
  </si>
  <si>
    <t>BAYETA MULETÓN BLANCA (BAYETAS SUELO)</t>
  </si>
  <si>
    <t>L1-003-B</t>
  </si>
  <si>
    <r>
      <t xml:space="preserve">POSAVAJILLAS DE CELULOSA (TIPO </t>
    </r>
    <r>
      <rPr>
        <sz val="11"/>
        <color theme="1"/>
        <rFont val="Calibri"/>
        <family val="2"/>
      </rPr>
      <t xml:space="preserve">SPONTEX </t>
    </r>
    <r>
      <rPr>
        <sz val="11"/>
        <color rgb="FF000000"/>
        <rFont val="Calibri"/>
        <family val="2"/>
      </rPr>
      <t>PROFESIONAL)</t>
    </r>
  </si>
  <si>
    <t>L1-004-B</t>
  </si>
  <si>
    <t>PAÑO REJILLA</t>
  </si>
  <si>
    <t>L1-005-B</t>
  </si>
  <si>
    <t>PAÑO  DE COCINA OSCURO</t>
  </si>
  <si>
    <t>CONSUMO ESTIMADO ANUAL</t>
  </si>
  <si>
    <t>UNIDAD DE PRECIO</t>
  </si>
  <si>
    <t>PRECIO MAXIMO, en euros, impuesto/s  indirecto/s no incluido/s</t>
  </si>
  <si>
    <t>PRECIO OFERTADO, en euros, impuesto/s indirecto/s no incluido/s</t>
  </si>
  <si>
    <t>UNIDADES</t>
  </si>
  <si>
    <t xml:space="preserve">SERVILLETAS PLANAS </t>
  </si>
  <si>
    <t>DELANTAL PVC BLANCO PE</t>
  </si>
  <si>
    <t>CEPILLO LIMPIA-BIBERONES</t>
  </si>
  <si>
    <t>UNIDAD</t>
  </si>
  <si>
    <t>LITROS</t>
  </si>
  <si>
    <t>PARES GUANTES</t>
  </si>
  <si>
    <t xml:space="preserve">GUANTE NITRILO INDUSTRIAL TALLA MEDIANA  </t>
  </si>
  <si>
    <t xml:space="preserve">GUANTE NITRILO INDUSTRIAL TALLA PEQUEÑA </t>
  </si>
  <si>
    <t>QUITAESMALTES</t>
  </si>
  <si>
    <t xml:space="preserve">RECOGEDOR GRANDE CON MANGO </t>
  </si>
  <si>
    <t>ESCOBILLA WC CON SOPORTE</t>
  </si>
  <si>
    <t>PACK BATA BLANCA,CALZAS Y GORRO VISITAS</t>
  </si>
  <si>
    <t>PIEDRAS PLANCHA</t>
  </si>
  <si>
    <t>DETERGENTE PARA EL LAVADO DE ROPA</t>
  </si>
  <si>
    <t xml:space="preserve">ROLLO PAPEL ALUMINIO INDUSTRIAL </t>
  </si>
  <si>
    <t>ROLLOS</t>
  </si>
  <si>
    <t>BOBINA</t>
  </si>
  <si>
    <t>CUBO CRISTALERO PEQUEÑO</t>
  </si>
  <si>
    <t xml:space="preserve">LEJÍA PARA USO ALIMENTARIO </t>
  </si>
  <si>
    <t>SERVILLETAS DE CELULOSA BLANCAS</t>
  </si>
  <si>
    <t xml:space="preserve">MOCHO ALGODÓN CRUDO </t>
  </si>
  <si>
    <t>CEPILLO UÑAS FLOJO</t>
  </si>
  <si>
    <t>PAPEL TOALLA SECAMANOS (ROLLO)</t>
  </si>
  <si>
    <t>DELANTAL PVC BLANCO RESISTENTE CON CINTAS</t>
  </si>
  <si>
    <t>CEPILLO DE RAICES TIPO BUQUE CON MANGO</t>
  </si>
  <si>
    <t>DELANTAL BLANCO TELA</t>
  </si>
  <si>
    <t>SERVILLETA PAPEL SECAMANOS EN Z</t>
  </si>
  <si>
    <t>ESTROPAJO FIBRA VERDE  (TIPO ALANOS)</t>
  </si>
  <si>
    <t>SUAVIZANTE TEXTIL PROFESIONAL</t>
  </si>
  <si>
    <t>CEPILLOS UÑAS FUERTES</t>
  </si>
  <si>
    <t>L1-001-BL</t>
  </si>
  <si>
    <t>L1-002-BL</t>
  </si>
  <si>
    <t>L1-003-BL</t>
  </si>
  <si>
    <t>L1-004-BL</t>
  </si>
  <si>
    <t>L1-005-BL</t>
  </si>
  <si>
    <t>L1-006-BL</t>
  </si>
  <si>
    <t>L1-007-BL</t>
  </si>
  <si>
    <t>L1-008-BL</t>
  </si>
  <si>
    <t>L1-009-BL</t>
  </si>
  <si>
    <t>L1-0010-BL</t>
  </si>
  <si>
    <t>BOLSA AUTOCIERRE TRANSPARENTE 120x180x0,05mm</t>
  </si>
  <si>
    <t>BOLSA BASURA DOMÉSTICA TRANSPARENTE BLANCA 54x60cm</t>
  </si>
  <si>
    <t>BOLSA BASURA DOMÉSTICA NEGRA 54x60cm</t>
  </si>
  <si>
    <t>BOLSA PLÁSTICO CAMISETA BLANCA  50x60cm</t>
  </si>
  <si>
    <t>BOLSA PLASTICO CAMISETA BLANCA 35x50cm</t>
  </si>
  <si>
    <t>BOLSA BASURA INDUSTRIAL NEGRA 85x105cm</t>
  </si>
  <si>
    <t>BOLSA BASURA  INDUSTRIAL AMARILLA 85x105cm</t>
  </si>
  <si>
    <t>BOLSA BASURA INDUSTRIAL TRANSPARENTE 85x105cm</t>
  </si>
  <si>
    <t>SACOS DE BASURA INDUSTRIAL NEGRA 115x150cm</t>
  </si>
  <si>
    <t>BOLSA AUTOCIERRE TRANSPARENTE 80x120mm</t>
  </si>
  <si>
    <t>L1-001-BO</t>
  </si>
  <si>
    <t>L1-001-CL</t>
  </si>
  <si>
    <t>L1-002-CL</t>
  </si>
  <si>
    <t>L1-003-CL</t>
  </si>
  <si>
    <t>L1-004-CL</t>
  </si>
  <si>
    <t>L1-001-CS</t>
  </si>
  <si>
    <t>ESCOBA LIMPIADORA (CEPILLO DE BARRER) TIPO HARAGAN</t>
  </si>
  <si>
    <t>L1-002-CS</t>
  </si>
  <si>
    <t>L1-003-CS</t>
  </si>
  <si>
    <t>MANGO METÁLICO DOBLE ROSCA REFORZADO</t>
  </si>
  <si>
    <t>L1-001-CO</t>
  </si>
  <si>
    <t>SPRAY QUITAMANCHAS EN SECO (TIPO CEBRALÍN)</t>
  </si>
  <si>
    <t>L1-002-CO</t>
  </si>
  <si>
    <t>BOBINA FILM 60cmx1500m</t>
  </si>
  <si>
    <t>L1-001-CU</t>
  </si>
  <si>
    <t>CUBO FREGONA 16 L</t>
  </si>
  <si>
    <t>L1-002-CU</t>
  </si>
  <si>
    <t>L1-001-E</t>
  </si>
  <si>
    <r>
      <t xml:space="preserve">ESTROPAJO ACERO </t>
    </r>
    <r>
      <rPr>
        <sz val="11"/>
        <color theme="1"/>
        <rFont val="Calibri"/>
        <family val="2"/>
      </rPr>
      <t>INOXIDABLE (TIPO NANAS)</t>
    </r>
  </si>
  <si>
    <t>L1-002-E</t>
  </si>
  <si>
    <t>L1-001-F</t>
  </si>
  <si>
    <t>L1-001-G</t>
  </si>
  <si>
    <t>GUANTE NITRILO INDUSTRIAL TALLA GRANDE</t>
  </si>
  <si>
    <t>L1-002-G</t>
  </si>
  <si>
    <t>L1-003-G</t>
  </si>
  <si>
    <t>L1-001-H</t>
  </si>
  <si>
    <t>CUCHILLAS DE AFEITAR (TIPO LEA)</t>
  </si>
  <si>
    <t>L1-001-HL</t>
  </si>
  <si>
    <t>L1-002-HL</t>
  </si>
  <si>
    <t>L1-001-L</t>
  </si>
  <si>
    <t>L1-002-L</t>
  </si>
  <si>
    <r>
      <t xml:space="preserve">LEJÍA EN POLVO </t>
    </r>
    <r>
      <rPr>
        <sz val="11"/>
        <color theme="1"/>
        <rFont val="Calibri"/>
        <family val="2"/>
      </rPr>
      <t>(TIPO KALIA)</t>
    </r>
  </si>
  <si>
    <t>L1-001-LP</t>
  </si>
  <si>
    <t>L1-001-MR</t>
  </si>
  <si>
    <t>L1-001-O</t>
  </si>
  <si>
    <t xml:space="preserve">ESPÁTULA RÍGIDA </t>
  </si>
  <si>
    <t>L1-001-P</t>
  </si>
  <si>
    <t>L1-002-P</t>
  </si>
  <si>
    <t>L1-003-P</t>
  </si>
  <si>
    <t>L1-004-P</t>
  </si>
  <si>
    <t>SERVILLETA MINISERVIS TISSUE</t>
  </si>
  <si>
    <t>L1-005-P</t>
  </si>
  <si>
    <t>L1-006-P</t>
  </si>
  <si>
    <t>L1-007-P</t>
  </si>
  <si>
    <t>L1-001-T</t>
  </si>
  <si>
    <t>L1-002-T</t>
  </si>
  <si>
    <t>L1-003-T</t>
  </si>
  <si>
    <t>L1-004-T</t>
  </si>
  <si>
    <t>PAPEL DE PASTA MECANICA</t>
  </si>
  <si>
    <t>IMPORTE ANUAL TOTAL OFERTADO, en euros, impuesto/s indirecto/s no incluido/s</t>
  </si>
  <si>
    <t>Verificación de la oferta</t>
  </si>
  <si>
    <t>IMPORTE DURACIÓN INICIAL OFERTADO (36 MESES), EN EUROS (IMPUESTO/S INDIRECTOS NO INCLUIDO/S)</t>
  </si>
  <si>
    <t>Importe a incluir en la casilla referida a Oferta Economica</t>
  </si>
  <si>
    <t>OFERTA ECONÓMICA  - LOTE 1</t>
  </si>
  <si>
    <t>NOMBRE DE LA EMPRESA</t>
  </si>
  <si>
    <t>CIF</t>
  </si>
  <si>
    <t>DIRECCIÓN</t>
  </si>
  <si>
    <t>Total presupuesto anual ofertado, en euros (impuesto/s indirecto/s no incluido/s)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</si>
</sst>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0\ &quot;€&quot;_-;\-* #,##0.0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5" fillId="0" borderId="1" xfId="0" applyFont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/>
    <xf numFmtId="0" fontId="2" fillId="2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/>
    </xf>
    <xf numFmtId="3" fontId="5" fillId="0" borderId="1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vertical="center" wrapText="1"/>
    </xf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Border="1" applyAlignment="1" applyProtection="1">
      <alignment wrapText="1"/>
      <protection locked="0"/>
    </xf>
    <xf numFmtId="0" fontId="6" fillId="0" borderId="0" xfId="0" applyFont="1" applyAlignment="1">
      <alignment wrapText="1"/>
    </xf>
    <xf numFmtId="164" fontId="0" fillId="0" borderId="1" xfId="1" applyNumberFormat="1" applyFont="1" applyBorder="1"/>
    <xf numFmtId="44" fontId="0" fillId="5" borderId="1" xfId="1" applyFont="1" applyFill="1" applyBorder="1" applyAlignment="1">
      <alignment horizontal="center" vertical="center" wrapText="1"/>
    </xf>
    <xf numFmtId="44" fontId="6" fillId="6" borderId="1" xfId="1" applyFont="1" applyFill="1" applyBorder="1" applyAlignment="1">
      <alignment wrapText="1"/>
    </xf>
    <xf numFmtId="164" fontId="5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0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6" fillId="4" borderId="5" xfId="0" applyFont="1" applyFill="1" applyBorder="1" applyAlignment="1" applyProtection="1">
      <alignment horizontal="left"/>
    </xf>
    <xf numFmtId="0" fontId="6" fillId="4" borderId="2" xfId="0" applyFont="1" applyFill="1" applyBorder="1" applyAlignment="1" applyProtection="1">
      <alignment horizontal="left"/>
    </xf>
    <xf numFmtId="0" fontId="6" fillId="0" borderId="1" xfId="0" applyFont="1" applyFill="1" applyBorder="1" applyAlignment="1" applyProtection="1">
      <alignment horizontal="center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tabSelected="1" workbookViewId="0">
      <selection activeCell="C8" sqref="C8:H8"/>
    </sheetView>
  </sheetViews>
  <sheetFormatPr baseColWidth="10" defaultColWidth="9.140625" defaultRowHeight="15" x14ac:dyDescent="0.25"/>
  <cols>
    <col min="1" max="1" width="11.28515625" customWidth="1"/>
    <col min="2" max="2" width="54.140625" bestFit="1" customWidth="1"/>
    <col min="3" max="3" width="21" bestFit="1" customWidth="1"/>
    <col min="4" max="4" width="20.28515625" customWidth="1"/>
    <col min="5" max="5" width="24.5703125" customWidth="1"/>
    <col min="6" max="6" width="23" bestFit="1" customWidth="1"/>
    <col min="7" max="7" width="25.140625" customWidth="1"/>
    <col min="8" max="8" width="20.42578125" bestFit="1" customWidth="1"/>
  </cols>
  <sheetData>
    <row r="1" spans="1:20" ht="15" customHeight="1" x14ac:dyDescent="0.25">
      <c r="A1" s="31" t="s">
        <v>122</v>
      </c>
      <c r="B1" s="32"/>
      <c r="C1" s="32"/>
      <c r="D1" s="32"/>
      <c r="E1" s="32"/>
      <c r="F1" s="32"/>
      <c r="G1" s="32"/>
      <c r="H1" s="32"/>
      <c r="I1" s="20"/>
      <c r="J1" s="20"/>
      <c r="K1" s="20"/>
      <c r="L1" s="20"/>
      <c r="M1" s="20"/>
      <c r="N1" s="20"/>
      <c r="O1" s="20"/>
      <c r="P1" s="20"/>
      <c r="Q1" s="20"/>
    </row>
    <row r="2" spans="1:20" ht="15" customHeight="1" x14ac:dyDescent="0.25">
      <c r="A2" s="31"/>
      <c r="B2" s="32"/>
      <c r="C2" s="32"/>
      <c r="D2" s="32"/>
      <c r="E2" s="32"/>
      <c r="F2" s="32"/>
      <c r="G2" s="32"/>
      <c r="H2" s="32"/>
      <c r="I2" s="20"/>
      <c r="J2" s="20"/>
      <c r="K2" s="20"/>
      <c r="L2" s="20"/>
      <c r="M2" s="20"/>
      <c r="N2" s="20"/>
      <c r="O2" s="20"/>
      <c r="P2" s="20"/>
      <c r="Q2" s="20"/>
    </row>
    <row r="3" spans="1:20" ht="15" customHeight="1" x14ac:dyDescent="0.25">
      <c r="A3" s="31"/>
      <c r="B3" s="32"/>
      <c r="C3" s="32"/>
      <c r="D3" s="32"/>
      <c r="E3" s="32"/>
      <c r="F3" s="32"/>
      <c r="G3" s="32"/>
      <c r="H3" s="32"/>
      <c r="I3" s="20"/>
      <c r="J3" s="20"/>
      <c r="K3" s="20"/>
      <c r="L3" s="20"/>
      <c r="M3" s="20"/>
      <c r="N3" s="20"/>
      <c r="O3" s="20"/>
      <c r="P3" s="20"/>
      <c r="Q3" s="20"/>
    </row>
    <row r="4" spans="1:20" ht="15" customHeight="1" x14ac:dyDescent="0.25">
      <c r="A4" s="31"/>
      <c r="B4" s="32"/>
      <c r="C4" s="32"/>
      <c r="D4" s="32"/>
      <c r="E4" s="32"/>
      <c r="F4" s="32"/>
      <c r="G4" s="32"/>
      <c r="H4" s="32"/>
      <c r="I4" s="20"/>
      <c r="J4" s="20"/>
      <c r="K4" s="20"/>
      <c r="L4" s="20"/>
      <c r="M4" s="20"/>
      <c r="N4" s="20"/>
      <c r="O4" s="20"/>
      <c r="P4" s="20"/>
      <c r="Q4" s="20"/>
    </row>
    <row r="5" spans="1:20" x14ac:dyDescent="0.25"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x14ac:dyDescent="0.25">
      <c r="A6" s="33" t="s">
        <v>123</v>
      </c>
      <c r="B6" s="34"/>
      <c r="C6" s="35"/>
      <c r="D6" s="35"/>
      <c r="E6" s="35"/>
      <c r="F6" s="35"/>
      <c r="G6" s="35"/>
      <c r="H6" s="35"/>
      <c r="I6" s="23"/>
      <c r="J6" s="23"/>
      <c r="K6" s="23"/>
      <c r="L6" s="23"/>
      <c r="M6" s="23"/>
      <c r="N6" s="23"/>
      <c r="O6" s="23"/>
      <c r="P6" s="23"/>
      <c r="Q6" s="23"/>
      <c r="R6" s="22"/>
      <c r="S6" s="22"/>
      <c r="T6" s="22"/>
    </row>
    <row r="7" spans="1:20" x14ac:dyDescent="0.25">
      <c r="A7" s="33" t="s">
        <v>124</v>
      </c>
      <c r="B7" s="34"/>
      <c r="C7" s="35"/>
      <c r="D7" s="35"/>
      <c r="E7" s="35"/>
      <c r="F7" s="35"/>
      <c r="G7" s="35"/>
      <c r="H7" s="35"/>
      <c r="I7" s="23"/>
      <c r="J7" s="23"/>
      <c r="K7" s="23"/>
      <c r="L7" s="23"/>
      <c r="M7" s="23"/>
      <c r="N7" s="23"/>
      <c r="O7" s="23"/>
      <c r="P7" s="23"/>
      <c r="Q7" s="23"/>
      <c r="R7" s="22"/>
      <c r="S7" s="22"/>
      <c r="T7" s="22"/>
    </row>
    <row r="8" spans="1:20" x14ac:dyDescent="0.25">
      <c r="A8" s="33" t="s">
        <v>125</v>
      </c>
      <c r="B8" s="34"/>
      <c r="C8" s="35"/>
      <c r="D8" s="35"/>
      <c r="E8" s="35"/>
      <c r="F8" s="35"/>
      <c r="G8" s="35"/>
      <c r="H8" s="35"/>
      <c r="I8" s="23"/>
      <c r="J8" s="23"/>
      <c r="K8" s="23"/>
      <c r="L8" s="23"/>
      <c r="M8" s="23"/>
      <c r="N8" s="23"/>
      <c r="O8" s="23"/>
      <c r="P8" s="23"/>
      <c r="Q8" s="23"/>
      <c r="R8" s="22"/>
      <c r="S8" s="22"/>
      <c r="T8" s="22"/>
    </row>
    <row r="9" spans="1:20" x14ac:dyDescent="0.25">
      <c r="A9" s="21"/>
      <c r="B9" s="21"/>
    </row>
    <row r="10" spans="1:20" ht="68.25" customHeight="1" x14ac:dyDescent="0.25">
      <c r="A10" s="3" t="s">
        <v>0</v>
      </c>
      <c r="B10" s="4" t="s">
        <v>1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118</v>
      </c>
      <c r="H10" s="6" t="s">
        <v>119</v>
      </c>
    </row>
    <row r="11" spans="1:20" x14ac:dyDescent="0.25">
      <c r="A11" s="7" t="s">
        <v>2</v>
      </c>
      <c r="B11" s="9" t="s">
        <v>3</v>
      </c>
      <c r="C11" s="15">
        <v>15</v>
      </c>
      <c r="D11" s="16" t="s">
        <v>23</v>
      </c>
      <c r="E11" s="17">
        <v>2.7450000000000001</v>
      </c>
      <c r="F11" s="28"/>
      <c r="G11" s="25">
        <f>F11*C11</f>
        <v>0</v>
      </c>
      <c r="H11" s="5" t="str">
        <f>IF(F11&lt;=0,"Error Precio",IF(F11&gt;E11,"Error Precio","Precio Unitario Valido"))</f>
        <v>Error Precio</v>
      </c>
    </row>
    <row r="12" spans="1:20" x14ac:dyDescent="0.25">
      <c r="A12" s="9" t="s">
        <v>4</v>
      </c>
      <c r="B12" s="9" t="s">
        <v>5</v>
      </c>
      <c r="C12" s="18">
        <v>250</v>
      </c>
      <c r="D12" s="16" t="s">
        <v>18</v>
      </c>
      <c r="E12" s="17">
        <v>0.68600000000000005</v>
      </c>
      <c r="F12" s="28"/>
      <c r="G12" s="25">
        <f t="shared" ref="G12:G63" si="0">F12*C12</f>
        <v>0</v>
      </c>
      <c r="H12" s="5" t="str">
        <f t="shared" ref="H12:H63" si="1">IF(F12&lt;=0,"Error Precio",IF(F12&gt;E12,"Error Precio","Precio Unitario Valido"))</f>
        <v>Error Precio</v>
      </c>
    </row>
    <row r="13" spans="1:20" x14ac:dyDescent="0.25">
      <c r="A13" s="9" t="s">
        <v>6</v>
      </c>
      <c r="B13" s="9" t="s">
        <v>7</v>
      </c>
      <c r="C13" s="15">
        <v>960</v>
      </c>
      <c r="D13" s="16" t="s">
        <v>18</v>
      </c>
      <c r="E13" s="17">
        <v>0.6</v>
      </c>
      <c r="F13" s="28"/>
      <c r="G13" s="25">
        <f t="shared" si="0"/>
        <v>0</v>
      </c>
      <c r="H13" s="5" t="str">
        <f t="shared" si="1"/>
        <v>Error Precio</v>
      </c>
    </row>
    <row r="14" spans="1:20" x14ac:dyDescent="0.25">
      <c r="A14" s="7" t="s">
        <v>8</v>
      </c>
      <c r="B14" s="9" t="s">
        <v>9</v>
      </c>
      <c r="C14" s="10">
        <v>24</v>
      </c>
      <c r="D14" s="1" t="s">
        <v>22</v>
      </c>
      <c r="E14" s="17">
        <v>1.76</v>
      </c>
      <c r="F14" s="28"/>
      <c r="G14" s="25">
        <f t="shared" si="0"/>
        <v>0</v>
      </c>
      <c r="H14" s="5" t="str">
        <f t="shared" si="1"/>
        <v>Error Precio</v>
      </c>
    </row>
    <row r="15" spans="1:20" x14ac:dyDescent="0.25">
      <c r="A15" s="7" t="s">
        <v>10</v>
      </c>
      <c r="B15" s="9" t="s">
        <v>11</v>
      </c>
      <c r="C15" s="18">
        <v>2016</v>
      </c>
      <c r="D15" s="16" t="s">
        <v>18</v>
      </c>
      <c r="E15" s="17">
        <v>0.45</v>
      </c>
      <c r="F15" s="28"/>
      <c r="G15" s="25">
        <f t="shared" si="0"/>
        <v>0</v>
      </c>
      <c r="H15" s="5" t="str">
        <f t="shared" si="1"/>
        <v>Error Precio</v>
      </c>
    </row>
    <row r="16" spans="1:20" x14ac:dyDescent="0.25">
      <c r="A16" s="7" t="s">
        <v>12</v>
      </c>
      <c r="B16" s="9" t="s">
        <v>13</v>
      </c>
      <c r="C16" s="10">
        <v>340</v>
      </c>
      <c r="D16" s="1" t="s">
        <v>18</v>
      </c>
      <c r="E16" s="17">
        <v>0.78500000000000003</v>
      </c>
      <c r="F16" s="28"/>
      <c r="G16" s="25">
        <f t="shared" si="0"/>
        <v>0</v>
      </c>
      <c r="H16" s="5" t="str">
        <f t="shared" si="1"/>
        <v>Error Precio</v>
      </c>
    </row>
    <row r="17" spans="1:8" x14ac:dyDescent="0.25">
      <c r="A17" s="7" t="s">
        <v>49</v>
      </c>
      <c r="B17" s="9" t="s">
        <v>59</v>
      </c>
      <c r="C17" s="15">
        <v>5000</v>
      </c>
      <c r="D17" s="16" t="s">
        <v>18</v>
      </c>
      <c r="E17" s="17">
        <v>1.2E-2</v>
      </c>
      <c r="F17" s="28"/>
      <c r="G17" s="25">
        <f t="shared" si="0"/>
        <v>0</v>
      </c>
      <c r="H17" s="5" t="str">
        <f t="shared" si="1"/>
        <v>Error Precio</v>
      </c>
    </row>
    <row r="18" spans="1:8" ht="30" x14ac:dyDescent="0.25">
      <c r="A18" s="7" t="s">
        <v>50</v>
      </c>
      <c r="B18" s="7" t="s">
        <v>60</v>
      </c>
      <c r="C18" s="15">
        <v>12000</v>
      </c>
      <c r="D18" s="16" t="s">
        <v>18</v>
      </c>
      <c r="E18" s="17">
        <v>0.02</v>
      </c>
      <c r="F18" s="28"/>
      <c r="G18" s="25">
        <f t="shared" si="0"/>
        <v>0</v>
      </c>
      <c r="H18" s="5" t="str">
        <f t="shared" si="1"/>
        <v>Error Precio</v>
      </c>
    </row>
    <row r="19" spans="1:8" x14ac:dyDescent="0.25">
      <c r="A19" s="7" t="s">
        <v>51</v>
      </c>
      <c r="B19" s="9" t="s">
        <v>61</v>
      </c>
      <c r="C19" s="15">
        <v>16000</v>
      </c>
      <c r="D19" s="16" t="s">
        <v>18</v>
      </c>
      <c r="E19" s="17">
        <v>1.7999999999999999E-2</v>
      </c>
      <c r="F19" s="28"/>
      <c r="G19" s="25">
        <f t="shared" si="0"/>
        <v>0</v>
      </c>
      <c r="H19" s="5" t="str">
        <f t="shared" si="1"/>
        <v>Error Precio</v>
      </c>
    </row>
    <row r="20" spans="1:8" x14ac:dyDescent="0.25">
      <c r="A20" s="7" t="s">
        <v>52</v>
      </c>
      <c r="B20" s="9" t="s">
        <v>63</v>
      </c>
      <c r="C20" s="15">
        <v>18000</v>
      </c>
      <c r="D20" s="16" t="s">
        <v>18</v>
      </c>
      <c r="E20" s="17">
        <v>1.4E-2</v>
      </c>
      <c r="F20" s="28"/>
      <c r="G20" s="25">
        <f t="shared" si="0"/>
        <v>0</v>
      </c>
      <c r="H20" s="5" t="str">
        <f t="shared" si="1"/>
        <v>Error Precio</v>
      </c>
    </row>
    <row r="21" spans="1:8" x14ac:dyDescent="0.25">
      <c r="A21" s="11" t="s">
        <v>53</v>
      </c>
      <c r="B21" s="12" t="s">
        <v>62</v>
      </c>
      <c r="C21" s="18">
        <v>3000</v>
      </c>
      <c r="D21" s="16" t="s">
        <v>18</v>
      </c>
      <c r="E21" s="17">
        <v>4.1000000000000002E-2</v>
      </c>
      <c r="F21" s="28"/>
      <c r="G21" s="25">
        <f t="shared" si="0"/>
        <v>0</v>
      </c>
      <c r="H21" s="5" t="str">
        <f t="shared" si="1"/>
        <v>Error Precio</v>
      </c>
    </row>
    <row r="22" spans="1:8" x14ac:dyDescent="0.25">
      <c r="A22" s="7" t="s">
        <v>54</v>
      </c>
      <c r="B22" s="9" t="s">
        <v>64</v>
      </c>
      <c r="C22" s="15">
        <v>4000</v>
      </c>
      <c r="D22" s="16" t="s">
        <v>18</v>
      </c>
      <c r="E22" s="17">
        <v>0.123</v>
      </c>
      <c r="F22" s="28"/>
      <c r="G22" s="25">
        <f t="shared" si="0"/>
        <v>0</v>
      </c>
      <c r="H22" s="5" t="str">
        <f t="shared" si="1"/>
        <v>Error Precio</v>
      </c>
    </row>
    <row r="23" spans="1:8" x14ac:dyDescent="0.25">
      <c r="A23" s="7" t="s">
        <v>55</v>
      </c>
      <c r="B23" s="9" t="s">
        <v>65</v>
      </c>
      <c r="C23" s="15">
        <v>6000</v>
      </c>
      <c r="D23" s="16" t="s">
        <v>18</v>
      </c>
      <c r="E23" s="17">
        <v>0.15</v>
      </c>
      <c r="F23" s="28"/>
      <c r="G23" s="25">
        <f t="shared" si="0"/>
        <v>0</v>
      </c>
      <c r="H23" s="5" t="str">
        <f t="shared" si="1"/>
        <v>Error Precio</v>
      </c>
    </row>
    <row r="24" spans="1:8" x14ac:dyDescent="0.25">
      <c r="A24" s="7" t="s">
        <v>56</v>
      </c>
      <c r="B24" s="9" t="s">
        <v>66</v>
      </c>
      <c r="C24" s="18">
        <v>36000</v>
      </c>
      <c r="D24" s="16" t="s">
        <v>18</v>
      </c>
      <c r="E24" s="17">
        <v>0.14899999999999999</v>
      </c>
      <c r="F24" s="28"/>
      <c r="G24" s="25">
        <f t="shared" si="0"/>
        <v>0</v>
      </c>
      <c r="H24" s="5" t="str">
        <f t="shared" si="1"/>
        <v>Error Precio</v>
      </c>
    </row>
    <row r="25" spans="1:8" x14ac:dyDescent="0.25">
      <c r="A25" s="7" t="s">
        <v>57</v>
      </c>
      <c r="B25" s="9" t="s">
        <v>67</v>
      </c>
      <c r="C25" s="15">
        <v>4000</v>
      </c>
      <c r="D25" s="16" t="s">
        <v>18</v>
      </c>
      <c r="E25" s="17">
        <v>0.23400000000000001</v>
      </c>
      <c r="F25" s="28"/>
      <c r="G25" s="25">
        <f t="shared" si="0"/>
        <v>0</v>
      </c>
      <c r="H25" s="5" t="str">
        <f t="shared" si="1"/>
        <v>Error Precio</v>
      </c>
    </row>
    <row r="26" spans="1:8" ht="16.5" customHeight="1" x14ac:dyDescent="0.25">
      <c r="A26" s="7" t="s">
        <v>58</v>
      </c>
      <c r="B26" s="9" t="s">
        <v>68</v>
      </c>
      <c r="C26" s="15">
        <v>30000</v>
      </c>
      <c r="D26" s="16" t="s">
        <v>18</v>
      </c>
      <c r="E26" s="17">
        <v>1.4999999999999999E-2</v>
      </c>
      <c r="F26" s="28"/>
      <c r="G26" s="25">
        <f t="shared" si="0"/>
        <v>0</v>
      </c>
      <c r="H26" s="5" t="str">
        <f t="shared" si="1"/>
        <v>Error Precio</v>
      </c>
    </row>
    <row r="27" spans="1:8" x14ac:dyDescent="0.25">
      <c r="A27" s="7" t="s">
        <v>69</v>
      </c>
      <c r="B27" s="8" t="s">
        <v>82</v>
      </c>
      <c r="C27" s="18">
        <v>24</v>
      </c>
      <c r="D27" s="16" t="s">
        <v>35</v>
      </c>
      <c r="E27" s="17">
        <v>43.2</v>
      </c>
      <c r="F27" s="28"/>
      <c r="G27" s="25">
        <f t="shared" si="0"/>
        <v>0</v>
      </c>
      <c r="H27" s="5" t="str">
        <f t="shared" si="1"/>
        <v>Error Precio</v>
      </c>
    </row>
    <row r="28" spans="1:8" x14ac:dyDescent="0.25">
      <c r="A28" s="13" t="s">
        <v>70</v>
      </c>
      <c r="B28" s="8" t="s">
        <v>40</v>
      </c>
      <c r="C28" s="15">
        <v>24</v>
      </c>
      <c r="D28" s="16" t="s">
        <v>18</v>
      </c>
      <c r="E28" s="17">
        <v>1.536</v>
      </c>
      <c r="F28" s="28"/>
      <c r="G28" s="25">
        <f t="shared" si="0"/>
        <v>0</v>
      </c>
      <c r="H28" s="5" t="str">
        <f t="shared" si="1"/>
        <v>Error Precio</v>
      </c>
    </row>
    <row r="29" spans="1:8" x14ac:dyDescent="0.25">
      <c r="A29" s="13" t="s">
        <v>71</v>
      </c>
      <c r="B29" s="8" t="s">
        <v>48</v>
      </c>
      <c r="C29" s="15">
        <v>24</v>
      </c>
      <c r="D29" s="16" t="s">
        <v>18</v>
      </c>
      <c r="E29" s="17">
        <v>1.536</v>
      </c>
      <c r="F29" s="28"/>
      <c r="G29" s="25">
        <f t="shared" si="0"/>
        <v>0</v>
      </c>
      <c r="H29" s="5" t="str">
        <f t="shared" si="1"/>
        <v>Error Precio</v>
      </c>
    </row>
    <row r="30" spans="1:8" x14ac:dyDescent="0.25">
      <c r="A30" s="13" t="s">
        <v>72</v>
      </c>
      <c r="B30" s="8" t="s">
        <v>21</v>
      </c>
      <c r="C30" s="18">
        <v>12</v>
      </c>
      <c r="D30" s="16" t="s">
        <v>18</v>
      </c>
      <c r="E30" s="17">
        <v>2.1840000000000002</v>
      </c>
      <c r="F30" s="28"/>
      <c r="G30" s="25">
        <f t="shared" si="0"/>
        <v>0</v>
      </c>
      <c r="H30" s="5" t="str">
        <f t="shared" si="1"/>
        <v>Error Precio</v>
      </c>
    </row>
    <row r="31" spans="1:8" x14ac:dyDescent="0.25">
      <c r="A31" s="13" t="s">
        <v>73</v>
      </c>
      <c r="B31" s="8" t="s">
        <v>29</v>
      </c>
      <c r="C31" s="15">
        <v>150</v>
      </c>
      <c r="D31" s="16" t="s">
        <v>18</v>
      </c>
      <c r="E31" s="17">
        <v>1.655</v>
      </c>
      <c r="F31" s="28"/>
      <c r="G31" s="25">
        <f t="shared" si="0"/>
        <v>0</v>
      </c>
      <c r="H31" s="5" t="str">
        <f t="shared" si="1"/>
        <v>Error Precio</v>
      </c>
    </row>
    <row r="32" spans="1:8" x14ac:dyDescent="0.25">
      <c r="A32" s="13" t="s">
        <v>74</v>
      </c>
      <c r="B32" s="8" t="s">
        <v>75</v>
      </c>
      <c r="C32" s="15">
        <v>20</v>
      </c>
      <c r="D32" s="16" t="s">
        <v>18</v>
      </c>
      <c r="E32" s="17">
        <v>4.016</v>
      </c>
      <c r="F32" s="28"/>
      <c r="G32" s="25">
        <f t="shared" si="0"/>
        <v>0</v>
      </c>
      <c r="H32" s="5" t="str">
        <f t="shared" si="1"/>
        <v>Error Precio</v>
      </c>
    </row>
    <row r="33" spans="1:8" x14ac:dyDescent="0.25">
      <c r="A33" s="13" t="s">
        <v>76</v>
      </c>
      <c r="B33" s="8" t="s">
        <v>43</v>
      </c>
      <c r="C33" s="15">
        <v>12</v>
      </c>
      <c r="D33" s="16" t="s">
        <v>18</v>
      </c>
      <c r="E33" s="17">
        <v>3.84</v>
      </c>
      <c r="F33" s="28"/>
      <c r="G33" s="25">
        <f t="shared" si="0"/>
        <v>0</v>
      </c>
      <c r="H33" s="5" t="str">
        <f t="shared" si="1"/>
        <v>Error Precio</v>
      </c>
    </row>
    <row r="34" spans="1:8" x14ac:dyDescent="0.25">
      <c r="A34" s="13" t="s">
        <v>77</v>
      </c>
      <c r="B34" s="14" t="s">
        <v>78</v>
      </c>
      <c r="C34" s="18">
        <v>10</v>
      </c>
      <c r="D34" s="16" t="s">
        <v>18</v>
      </c>
      <c r="E34" s="17">
        <v>1.206</v>
      </c>
      <c r="F34" s="28"/>
      <c r="G34" s="25">
        <f t="shared" si="0"/>
        <v>0</v>
      </c>
      <c r="H34" s="5" t="str">
        <f t="shared" si="1"/>
        <v>Error Precio</v>
      </c>
    </row>
    <row r="35" spans="1:8" x14ac:dyDescent="0.25">
      <c r="A35" s="13" t="s">
        <v>79</v>
      </c>
      <c r="B35" s="8" t="s">
        <v>80</v>
      </c>
      <c r="C35" s="15">
        <v>1</v>
      </c>
      <c r="D35" s="16" t="s">
        <v>18</v>
      </c>
      <c r="E35" s="17">
        <v>3.6</v>
      </c>
      <c r="F35" s="28"/>
      <c r="G35" s="25">
        <f t="shared" si="0"/>
        <v>0</v>
      </c>
      <c r="H35" s="5" t="str">
        <f t="shared" si="1"/>
        <v>Error Precio</v>
      </c>
    </row>
    <row r="36" spans="1:8" x14ac:dyDescent="0.25">
      <c r="A36" s="13" t="s">
        <v>81</v>
      </c>
      <c r="B36" s="8" t="s">
        <v>27</v>
      </c>
      <c r="C36" s="18">
        <v>36</v>
      </c>
      <c r="D36" s="16" t="s">
        <v>18</v>
      </c>
      <c r="E36" s="17">
        <v>1.2050000000000001</v>
      </c>
      <c r="F36" s="28"/>
      <c r="G36" s="25">
        <f t="shared" si="0"/>
        <v>0</v>
      </c>
      <c r="H36" s="5" t="str">
        <f t="shared" si="1"/>
        <v>Error Precio</v>
      </c>
    </row>
    <row r="37" spans="1:8" ht="18" customHeight="1" x14ac:dyDescent="0.25">
      <c r="A37" s="7" t="s">
        <v>83</v>
      </c>
      <c r="B37" s="9" t="s">
        <v>84</v>
      </c>
      <c r="C37" s="18">
        <v>20</v>
      </c>
      <c r="D37" s="19" t="s">
        <v>18</v>
      </c>
      <c r="E37" s="17">
        <v>4.9550000000000001</v>
      </c>
      <c r="F37" s="28"/>
      <c r="G37" s="25">
        <f t="shared" si="0"/>
        <v>0</v>
      </c>
      <c r="H37" s="5" t="str">
        <f t="shared" si="1"/>
        <v>Error Precio</v>
      </c>
    </row>
    <row r="38" spans="1:8" ht="18" customHeight="1" x14ac:dyDescent="0.25">
      <c r="A38" s="7" t="s">
        <v>85</v>
      </c>
      <c r="B38" s="9" t="s">
        <v>36</v>
      </c>
      <c r="C38" s="18">
        <v>10</v>
      </c>
      <c r="D38" s="19" t="s">
        <v>18</v>
      </c>
      <c r="E38" s="17">
        <v>1.28</v>
      </c>
      <c r="F38" s="28"/>
      <c r="G38" s="25">
        <f t="shared" si="0"/>
        <v>0</v>
      </c>
      <c r="H38" s="5" t="str">
        <f t="shared" si="1"/>
        <v>Error Precio</v>
      </c>
    </row>
    <row r="39" spans="1:8" x14ac:dyDescent="0.25">
      <c r="A39" s="7" t="s">
        <v>86</v>
      </c>
      <c r="B39" s="9" t="s">
        <v>87</v>
      </c>
      <c r="C39" s="18">
        <v>1600</v>
      </c>
      <c r="D39" s="16" t="s">
        <v>18</v>
      </c>
      <c r="E39" s="17">
        <v>0.40400000000000003</v>
      </c>
      <c r="F39" s="28"/>
      <c r="G39" s="25">
        <f t="shared" si="0"/>
        <v>0</v>
      </c>
      <c r="H39" s="5" t="str">
        <f t="shared" si="1"/>
        <v>Error Precio</v>
      </c>
    </row>
    <row r="40" spans="1:8" x14ac:dyDescent="0.25">
      <c r="A40" s="7" t="s">
        <v>88</v>
      </c>
      <c r="B40" s="12" t="s">
        <v>46</v>
      </c>
      <c r="C40" s="18">
        <v>2150</v>
      </c>
      <c r="D40" s="16" t="s">
        <v>18</v>
      </c>
      <c r="E40" s="17">
        <v>0.29199999999999998</v>
      </c>
      <c r="F40" s="28"/>
      <c r="G40" s="25">
        <f t="shared" si="0"/>
        <v>0</v>
      </c>
      <c r="H40" s="5" t="str">
        <f t="shared" si="1"/>
        <v>Error Precio</v>
      </c>
    </row>
    <row r="41" spans="1:8" x14ac:dyDescent="0.25">
      <c r="A41" s="7" t="s">
        <v>89</v>
      </c>
      <c r="B41" s="9" t="s">
        <v>39</v>
      </c>
      <c r="C41" s="18">
        <v>250</v>
      </c>
      <c r="D41" s="19" t="s">
        <v>18</v>
      </c>
      <c r="E41" s="17">
        <v>0.70399999999999996</v>
      </c>
      <c r="F41" s="28"/>
      <c r="G41" s="25">
        <f t="shared" si="0"/>
        <v>0</v>
      </c>
      <c r="H41" s="5" t="str">
        <f t="shared" si="1"/>
        <v>Error Precio</v>
      </c>
    </row>
    <row r="42" spans="1:8" x14ac:dyDescent="0.25">
      <c r="A42" s="7" t="s">
        <v>90</v>
      </c>
      <c r="B42" s="12" t="s">
        <v>91</v>
      </c>
      <c r="C42" s="2">
        <v>24</v>
      </c>
      <c r="D42" s="1" t="s">
        <v>24</v>
      </c>
      <c r="E42" s="17">
        <v>1.23</v>
      </c>
      <c r="F42" s="28"/>
      <c r="G42" s="25">
        <f t="shared" si="0"/>
        <v>0</v>
      </c>
      <c r="H42" s="5" t="str">
        <f t="shared" si="1"/>
        <v>Error Precio</v>
      </c>
    </row>
    <row r="43" spans="1:8" x14ac:dyDescent="0.25">
      <c r="A43" s="7" t="s">
        <v>92</v>
      </c>
      <c r="B43" s="9" t="s">
        <v>25</v>
      </c>
      <c r="C43" s="18">
        <v>1152</v>
      </c>
      <c r="D43" s="16" t="s">
        <v>24</v>
      </c>
      <c r="E43" s="17">
        <v>1.23</v>
      </c>
      <c r="F43" s="28"/>
      <c r="G43" s="25">
        <f t="shared" si="0"/>
        <v>0</v>
      </c>
      <c r="H43" s="5" t="str">
        <f t="shared" si="1"/>
        <v>Error Precio</v>
      </c>
    </row>
    <row r="44" spans="1:8" x14ac:dyDescent="0.25">
      <c r="A44" s="7" t="s">
        <v>93</v>
      </c>
      <c r="B44" s="9" t="s">
        <v>26</v>
      </c>
      <c r="C44" s="18">
        <v>1152</v>
      </c>
      <c r="D44" s="16" t="s">
        <v>24</v>
      </c>
      <c r="E44" s="17">
        <v>1.23</v>
      </c>
      <c r="F44" s="28"/>
      <c r="G44" s="25">
        <f t="shared" si="0"/>
        <v>0</v>
      </c>
      <c r="H44" s="5" t="str">
        <f t="shared" si="1"/>
        <v>Error Precio</v>
      </c>
    </row>
    <row r="45" spans="1:8" x14ac:dyDescent="0.25">
      <c r="A45" s="7" t="s">
        <v>94</v>
      </c>
      <c r="B45" s="9" t="s">
        <v>95</v>
      </c>
      <c r="C45" s="18">
        <v>100</v>
      </c>
      <c r="D45" s="16" t="s">
        <v>18</v>
      </c>
      <c r="E45" s="17">
        <v>0.159</v>
      </c>
      <c r="F45" s="28"/>
      <c r="G45" s="25">
        <f t="shared" si="0"/>
        <v>0</v>
      </c>
      <c r="H45" s="5" t="str">
        <f t="shared" si="1"/>
        <v>Error Precio</v>
      </c>
    </row>
    <row r="46" spans="1:8" x14ac:dyDescent="0.25">
      <c r="A46" s="7" t="s">
        <v>96</v>
      </c>
      <c r="B46" s="9" t="s">
        <v>32</v>
      </c>
      <c r="C46" s="18">
        <v>25</v>
      </c>
      <c r="D46" s="16" t="s">
        <v>23</v>
      </c>
      <c r="E46" s="17">
        <v>1.6</v>
      </c>
      <c r="F46" s="28"/>
      <c r="G46" s="25">
        <f t="shared" si="0"/>
        <v>0</v>
      </c>
      <c r="H46" s="5" t="str">
        <f t="shared" si="1"/>
        <v>Error Precio</v>
      </c>
    </row>
    <row r="47" spans="1:8" x14ac:dyDescent="0.25">
      <c r="A47" s="7" t="s">
        <v>97</v>
      </c>
      <c r="B47" s="9" t="s">
        <v>47</v>
      </c>
      <c r="C47" s="10">
        <v>25</v>
      </c>
      <c r="D47" s="1" t="s">
        <v>23</v>
      </c>
      <c r="E47" s="17">
        <v>0.81699999999999995</v>
      </c>
      <c r="F47" s="28"/>
      <c r="G47" s="25">
        <f t="shared" si="0"/>
        <v>0</v>
      </c>
      <c r="H47" s="5" t="str">
        <f t="shared" si="1"/>
        <v>Error Precio</v>
      </c>
    </row>
    <row r="48" spans="1:8" x14ac:dyDescent="0.25">
      <c r="A48" s="13" t="s">
        <v>98</v>
      </c>
      <c r="B48" s="9" t="s">
        <v>37</v>
      </c>
      <c r="C48" s="18">
        <v>2140</v>
      </c>
      <c r="D48" s="16" t="s">
        <v>23</v>
      </c>
      <c r="E48" s="17">
        <v>0.40200000000000002</v>
      </c>
      <c r="F48" s="28"/>
      <c r="G48" s="25">
        <f t="shared" si="0"/>
        <v>0</v>
      </c>
      <c r="H48" s="5" t="str">
        <f t="shared" si="1"/>
        <v>Error Precio</v>
      </c>
    </row>
    <row r="49" spans="1:8" x14ac:dyDescent="0.25">
      <c r="A49" s="13" t="s">
        <v>99</v>
      </c>
      <c r="B49" s="9" t="s">
        <v>100</v>
      </c>
      <c r="C49" s="2">
        <v>24</v>
      </c>
      <c r="D49" s="1" t="s">
        <v>23</v>
      </c>
      <c r="E49" s="17">
        <v>6.4</v>
      </c>
      <c r="F49" s="28"/>
      <c r="G49" s="25">
        <f t="shared" si="0"/>
        <v>0</v>
      </c>
      <c r="H49" s="5" t="str">
        <f t="shared" si="1"/>
        <v>Error Precio</v>
      </c>
    </row>
    <row r="50" spans="1:8" x14ac:dyDescent="0.25">
      <c r="A50" s="13" t="s">
        <v>101</v>
      </c>
      <c r="B50" s="9" t="s">
        <v>31</v>
      </c>
      <c r="C50" s="18">
        <v>1400</v>
      </c>
      <c r="D50" s="16" t="s">
        <v>18</v>
      </c>
      <c r="E50" s="17">
        <v>1.472</v>
      </c>
      <c r="F50" s="28"/>
      <c r="G50" s="25">
        <f t="shared" si="0"/>
        <v>0</v>
      </c>
      <c r="H50" s="5" t="str">
        <f t="shared" si="1"/>
        <v>Error Precio</v>
      </c>
    </row>
    <row r="51" spans="1:8" x14ac:dyDescent="0.25">
      <c r="A51" s="7" t="s">
        <v>102</v>
      </c>
      <c r="B51" s="8" t="s">
        <v>28</v>
      </c>
      <c r="C51" s="2">
        <v>8</v>
      </c>
      <c r="D51" s="1" t="s">
        <v>18</v>
      </c>
      <c r="E51" s="17">
        <v>1.3009999999999999</v>
      </c>
      <c r="F51" s="28"/>
      <c r="G51" s="25">
        <f t="shared" si="0"/>
        <v>0</v>
      </c>
      <c r="H51" s="5" t="str">
        <f t="shared" si="1"/>
        <v>Error Precio</v>
      </c>
    </row>
    <row r="52" spans="1:8" x14ac:dyDescent="0.25">
      <c r="A52" s="7" t="s">
        <v>103</v>
      </c>
      <c r="B52" s="8" t="s">
        <v>104</v>
      </c>
      <c r="C52" s="2">
        <v>10</v>
      </c>
      <c r="D52" s="1" t="s">
        <v>18</v>
      </c>
      <c r="E52" s="17">
        <v>4.8499999999999996</v>
      </c>
      <c r="F52" s="28"/>
      <c r="G52" s="25">
        <f t="shared" si="0"/>
        <v>0</v>
      </c>
      <c r="H52" s="5" t="str">
        <f t="shared" si="1"/>
        <v>Error Precio</v>
      </c>
    </row>
    <row r="53" spans="1:8" x14ac:dyDescent="0.25">
      <c r="A53" s="7" t="s">
        <v>105</v>
      </c>
      <c r="B53" s="8" t="s">
        <v>19</v>
      </c>
      <c r="C53" s="18">
        <v>6000</v>
      </c>
      <c r="D53" s="16" t="s">
        <v>18</v>
      </c>
      <c r="E53" s="17">
        <v>8.9999999999999993E-3</v>
      </c>
      <c r="F53" s="28"/>
      <c r="G53" s="25">
        <f t="shared" si="0"/>
        <v>0</v>
      </c>
      <c r="H53" s="5" t="str">
        <f t="shared" si="1"/>
        <v>Error Precio</v>
      </c>
    </row>
    <row r="54" spans="1:8" x14ac:dyDescent="0.25">
      <c r="A54" s="7" t="s">
        <v>106</v>
      </c>
      <c r="B54" s="8" t="s">
        <v>33</v>
      </c>
      <c r="C54" s="18">
        <v>50</v>
      </c>
      <c r="D54" s="16" t="s">
        <v>34</v>
      </c>
      <c r="E54" s="17">
        <v>13.04</v>
      </c>
      <c r="F54" s="28"/>
      <c r="G54" s="25">
        <f t="shared" si="0"/>
        <v>0</v>
      </c>
      <c r="H54" s="5" t="str">
        <f t="shared" si="1"/>
        <v>Error Precio</v>
      </c>
    </row>
    <row r="55" spans="1:8" x14ac:dyDescent="0.25">
      <c r="A55" s="7" t="s">
        <v>107</v>
      </c>
      <c r="B55" s="8" t="s">
        <v>117</v>
      </c>
      <c r="C55" s="18">
        <v>110</v>
      </c>
      <c r="D55" s="16" t="s">
        <v>34</v>
      </c>
      <c r="E55" s="17">
        <v>9.52</v>
      </c>
      <c r="F55" s="28"/>
      <c r="G55" s="25">
        <f t="shared" si="0"/>
        <v>0</v>
      </c>
      <c r="H55" s="5" t="str">
        <f t="shared" si="1"/>
        <v>Error Precio</v>
      </c>
    </row>
    <row r="56" spans="1:8" x14ac:dyDescent="0.25">
      <c r="A56" s="7" t="s">
        <v>108</v>
      </c>
      <c r="B56" s="8" t="s">
        <v>109</v>
      </c>
      <c r="C56" s="18">
        <v>478800</v>
      </c>
      <c r="D56" s="16" t="s">
        <v>18</v>
      </c>
      <c r="E56" s="17">
        <v>2E-3</v>
      </c>
      <c r="F56" s="28"/>
      <c r="G56" s="25">
        <f t="shared" si="0"/>
        <v>0</v>
      </c>
      <c r="H56" s="5" t="str">
        <f t="shared" si="1"/>
        <v>Error Precio</v>
      </c>
    </row>
    <row r="57" spans="1:8" x14ac:dyDescent="0.25">
      <c r="A57" s="7" t="s">
        <v>110</v>
      </c>
      <c r="B57" s="8" t="s">
        <v>38</v>
      </c>
      <c r="C57" s="18">
        <v>332000</v>
      </c>
      <c r="D57" s="16" t="s">
        <v>18</v>
      </c>
      <c r="E57" s="17">
        <v>1.7000000000000001E-2</v>
      </c>
      <c r="F57" s="28"/>
      <c r="G57" s="25">
        <f t="shared" si="0"/>
        <v>0</v>
      </c>
      <c r="H57" s="5" t="str">
        <f t="shared" si="1"/>
        <v>Error Precio</v>
      </c>
    </row>
    <row r="58" spans="1:8" x14ac:dyDescent="0.25">
      <c r="A58" s="7" t="s">
        <v>111</v>
      </c>
      <c r="B58" s="8" t="s">
        <v>41</v>
      </c>
      <c r="C58" s="18">
        <v>800</v>
      </c>
      <c r="D58" s="16" t="s">
        <v>34</v>
      </c>
      <c r="E58" s="17">
        <v>2.4</v>
      </c>
      <c r="F58" s="28"/>
      <c r="G58" s="25">
        <f t="shared" si="0"/>
        <v>0</v>
      </c>
      <c r="H58" s="5" t="str">
        <f t="shared" si="1"/>
        <v>Error Precio</v>
      </c>
    </row>
    <row r="59" spans="1:8" x14ac:dyDescent="0.25">
      <c r="A59" s="7" t="s">
        <v>112</v>
      </c>
      <c r="B59" s="8" t="s">
        <v>45</v>
      </c>
      <c r="C59" s="18">
        <v>6400</v>
      </c>
      <c r="D59" s="16" t="s">
        <v>18</v>
      </c>
      <c r="E59" s="17">
        <v>6.0000000000000001E-3</v>
      </c>
      <c r="F59" s="28"/>
      <c r="G59" s="25">
        <f t="shared" si="0"/>
        <v>0</v>
      </c>
      <c r="H59" s="5" t="str">
        <f t="shared" si="1"/>
        <v>Error Precio</v>
      </c>
    </row>
    <row r="60" spans="1:8" x14ac:dyDescent="0.25">
      <c r="A60" s="7" t="s">
        <v>113</v>
      </c>
      <c r="B60" s="8" t="s">
        <v>20</v>
      </c>
      <c r="C60" s="2">
        <v>4000</v>
      </c>
      <c r="D60" s="1" t="s">
        <v>18</v>
      </c>
      <c r="E60" s="17">
        <v>1.4E-2</v>
      </c>
      <c r="F60" s="28"/>
      <c r="G60" s="25">
        <f t="shared" si="0"/>
        <v>0</v>
      </c>
      <c r="H60" s="5" t="str">
        <f t="shared" si="1"/>
        <v>Error Precio</v>
      </c>
    </row>
    <row r="61" spans="1:8" x14ac:dyDescent="0.25">
      <c r="A61" s="7" t="s">
        <v>114</v>
      </c>
      <c r="B61" s="8" t="s">
        <v>30</v>
      </c>
      <c r="C61" s="2">
        <v>100</v>
      </c>
      <c r="D61" s="1" t="s">
        <v>18</v>
      </c>
      <c r="E61" s="17">
        <v>1.2070000000000001</v>
      </c>
      <c r="F61" s="28"/>
      <c r="G61" s="25">
        <f t="shared" si="0"/>
        <v>0</v>
      </c>
      <c r="H61" s="5" t="str">
        <f t="shared" si="1"/>
        <v>Error Precio</v>
      </c>
    </row>
    <row r="62" spans="1:8" x14ac:dyDescent="0.25">
      <c r="A62" s="7" t="s">
        <v>115</v>
      </c>
      <c r="B62" s="8" t="s">
        <v>42</v>
      </c>
      <c r="C62" s="2">
        <v>200</v>
      </c>
      <c r="D62" s="1" t="s">
        <v>18</v>
      </c>
      <c r="E62" s="17">
        <v>9.76</v>
      </c>
      <c r="F62" s="28"/>
      <c r="G62" s="25">
        <f t="shared" si="0"/>
        <v>0</v>
      </c>
      <c r="H62" s="5" t="str">
        <f t="shared" si="1"/>
        <v>Error Precio</v>
      </c>
    </row>
    <row r="63" spans="1:8" x14ac:dyDescent="0.25">
      <c r="A63" s="7" t="s">
        <v>116</v>
      </c>
      <c r="B63" s="8" t="s">
        <v>44</v>
      </c>
      <c r="C63" s="2">
        <v>300</v>
      </c>
      <c r="D63" s="1" t="s">
        <v>18</v>
      </c>
      <c r="E63" s="17">
        <v>4.3</v>
      </c>
      <c r="F63" s="28"/>
      <c r="G63" s="25">
        <f t="shared" si="0"/>
        <v>0</v>
      </c>
      <c r="H63" s="5" t="str">
        <f t="shared" si="1"/>
        <v>Error Precio</v>
      </c>
    </row>
    <row r="64" spans="1:8" ht="28.5" customHeight="1" x14ac:dyDescent="0.25">
      <c r="D64" s="29" t="s">
        <v>126</v>
      </c>
      <c r="E64" s="29"/>
      <c r="F64" s="29"/>
      <c r="G64" s="26" t="str">
        <f>IF(COUNTIF(H11:H63,"Error Precio"),"Oferta incompleta. Algún precio incorrecto",ROUNDUP(SUM(G11:G63),2))</f>
        <v>Oferta incompleta. Algún precio incorrecto</v>
      </c>
    </row>
    <row r="65" spans="4:8" ht="46.5" customHeight="1" x14ac:dyDescent="0.25">
      <c r="D65" s="30" t="s">
        <v>120</v>
      </c>
      <c r="E65" s="30"/>
      <c r="F65" s="30"/>
      <c r="G65" s="27" t="str">
        <f>IF(G64="Oferta incompleta. Algún precio incorrecto","Oferta incompleta. Algún precio incorrecto",G64*3)</f>
        <v>Oferta incompleta. Algún precio incorrecto</v>
      </c>
      <c r="H65" s="24" t="s">
        <v>121</v>
      </c>
    </row>
  </sheetData>
  <sheetProtection password="F9FE" sheet="1" objects="1" scenarios="1" selectLockedCells="1"/>
  <mergeCells count="9">
    <mergeCell ref="D64:F64"/>
    <mergeCell ref="D65:F65"/>
    <mergeCell ref="A1:H4"/>
    <mergeCell ref="A6:B6"/>
    <mergeCell ref="A7:B7"/>
    <mergeCell ref="C6:H6"/>
    <mergeCell ref="C7:H7"/>
    <mergeCell ref="C8:H8"/>
    <mergeCell ref="A8:B8"/>
  </mergeCells>
  <dataValidations disablePrompts="1" count="1">
    <dataValidation type="custom" allowBlank="1" showInputMessage="1" showErrorMessage="1" errorTitle="ERROR PRECIO" error="El precio deberá contener como máximo 3 decimales_x000a_" sqref="F11:F63">
      <formula1>F11*1000=INT(F11*1000)</formula1>
    </dataValidation>
  </dataValidations>
  <pageMargins left="0.7" right="0.7" top="0.75" bottom="0.75" header="0.3" footer="0.3"/>
  <pageSetup paperSize="9" scale="65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2018-10-08T09:06:02Z</dcterms:modified>
</cp:coreProperties>
</file>